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9090" activeTab="1"/>
  </bookViews>
  <sheets>
    <sheet name="Cover sheet" sheetId="1" r:id="rId1"/>
    <sheet name="Alignment results" sheetId="2" r:id="rId2"/>
    <sheet name="Sheet3" sheetId="3" r:id="rId3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59" i="2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37"/>
  <c r="M36"/>
  <c r="M4"/>
  <c r="N45"/>
  <c r="O45"/>
  <c r="N47"/>
  <c r="O47"/>
  <c r="M5"/>
  <c r="M6"/>
  <c r="M7"/>
  <c r="M8"/>
  <c r="M9"/>
  <c r="M10"/>
  <c r="M11"/>
  <c r="M12"/>
  <c r="M13"/>
  <c r="M14"/>
  <c r="M15"/>
  <c r="M16"/>
  <c r="M17"/>
  <c r="M18"/>
  <c r="M20"/>
  <c r="M21"/>
  <c r="M22"/>
  <c r="M23"/>
  <c r="M24"/>
  <c r="M25"/>
  <c r="M26"/>
  <c r="M27"/>
  <c r="N26" l="1"/>
  <c r="O26"/>
  <c r="N8"/>
  <c r="O8"/>
  <c r="N10"/>
  <c r="O10"/>
  <c r="N12"/>
  <c r="O12"/>
  <c r="N52"/>
  <c r="O52"/>
  <c r="N53"/>
  <c r="O53"/>
  <c r="N54"/>
  <c r="O54"/>
  <c r="N55"/>
  <c r="O55"/>
  <c r="N56"/>
  <c r="O56"/>
  <c r="N57"/>
  <c r="O57"/>
  <c r="N58"/>
  <c r="O58"/>
  <c r="N59"/>
  <c r="O59"/>
  <c r="N48"/>
  <c r="O48"/>
  <c r="N49"/>
  <c r="O49"/>
  <c r="N50"/>
  <c r="O50"/>
  <c r="N51"/>
  <c r="O51"/>
  <c r="N46"/>
  <c r="O46"/>
  <c r="N40"/>
  <c r="O40"/>
  <c r="N41"/>
  <c r="O41"/>
  <c r="N42"/>
  <c r="O42"/>
  <c r="N43"/>
  <c r="O43"/>
  <c r="N44"/>
  <c r="O44"/>
  <c r="N38"/>
  <c r="O38"/>
  <c r="N39"/>
  <c r="O39"/>
  <c r="N37"/>
  <c r="O37"/>
  <c r="N25" l="1"/>
  <c r="O25"/>
  <c r="N27"/>
  <c r="O27"/>
  <c r="N24"/>
  <c r="O24"/>
  <c r="N20"/>
  <c r="O20"/>
  <c r="N21"/>
  <c r="O21"/>
  <c r="N22"/>
  <c r="O22"/>
  <c r="N23"/>
  <c r="O23"/>
  <c r="N18"/>
  <c r="O18"/>
  <c r="N16"/>
  <c r="O16"/>
  <c r="N17"/>
  <c r="O17"/>
  <c r="N13"/>
  <c r="O13"/>
  <c r="N14"/>
  <c r="O14"/>
  <c r="N15"/>
  <c r="O15"/>
  <c r="N11"/>
  <c r="O11"/>
  <c r="N7"/>
  <c r="O7"/>
  <c r="N9"/>
  <c r="O9"/>
  <c r="N6"/>
  <c r="O6"/>
  <c r="N5"/>
  <c r="O5"/>
  <c r="I34" l="1"/>
  <c r="J34"/>
  <c r="K34"/>
  <c r="L34"/>
  <c r="N4" l="1"/>
  <c r="O4"/>
  <c r="O36"/>
  <c r="N36"/>
</calcChain>
</file>

<file path=xl/sharedStrings.xml><?xml version="1.0" encoding="utf-8"?>
<sst xmlns="http://schemas.openxmlformats.org/spreadsheetml/2006/main" count="159" uniqueCount="66">
  <si>
    <t>Tdoc number:</t>
  </si>
  <si>
    <t>Agenda item:</t>
  </si>
  <si>
    <t>Source:</t>
  </si>
  <si>
    <t>Title:</t>
  </si>
  <si>
    <t>Document for:</t>
  </si>
  <si>
    <t>Information</t>
  </si>
  <si>
    <t>Abstract:</t>
  </si>
  <si>
    <t>Notes</t>
  </si>
  <si>
    <t>Simulation results without impairments</t>
  </si>
  <si>
    <t>Source</t>
  </si>
  <si>
    <t>Tdoc</t>
  </si>
  <si>
    <t>STD</t>
  </si>
  <si>
    <t>Span</t>
  </si>
  <si>
    <t>Average</t>
  </si>
  <si>
    <t>Required SNR</t>
  </si>
  <si>
    <t>Simulation results with impairments</t>
  </si>
  <si>
    <t>Metric</t>
  </si>
  <si>
    <t>70% of max tput</t>
  </si>
  <si>
    <t>1% pm-dsg</t>
  </si>
  <si>
    <t>MPDCCH,2Rx</t>
    <phoneticPr fontId="2" type="noConversion"/>
  </si>
  <si>
    <t>Huawei, HiSilicon</t>
    <phoneticPr fontId="2" type="noConversion"/>
  </si>
  <si>
    <t>Company 4</t>
    <phoneticPr fontId="2" type="noConversion"/>
  </si>
  <si>
    <t>MPDCCH,4Rx</t>
    <phoneticPr fontId="2" type="noConversion"/>
  </si>
  <si>
    <t>PDSCH,2Rx</t>
    <phoneticPr fontId="2" type="noConversion"/>
  </si>
  <si>
    <t>PDSCH,4Rx</t>
    <phoneticPr fontId="2" type="noConversion"/>
  </si>
  <si>
    <t>CE Mode A EPA5 2x2 low Rep8</t>
    <phoneticPr fontId="2" type="noConversion"/>
  </si>
  <si>
    <t>CE Mode A EPA5 2x2 low Rep4</t>
    <phoneticPr fontId="2" type="noConversion"/>
  </si>
  <si>
    <t>CE Mode B ETU1 2x2 low Rep32</t>
    <phoneticPr fontId="2" type="noConversion"/>
  </si>
  <si>
    <t>CE Mode A EPA5 2x4 low Rep2</t>
    <phoneticPr fontId="2" type="noConversion"/>
  </si>
  <si>
    <t>CE Mode A TM2 EPA5 2x2 low</t>
    <phoneticPr fontId="2" type="noConversion"/>
  </si>
  <si>
    <t>CE Mode A TM6 EPA5 2x2 low</t>
    <phoneticPr fontId="2" type="noConversion"/>
  </si>
  <si>
    <t>CE Mode B ETU1 2x2 low Rep16</t>
    <phoneticPr fontId="2" type="noConversion"/>
  </si>
  <si>
    <t>CE Mode A TM2 EPA5 2x4 low</t>
    <phoneticPr fontId="2" type="noConversion"/>
  </si>
  <si>
    <t>CE Mode A TM6 EPA5 2x4 low</t>
    <phoneticPr fontId="2" type="noConversion"/>
  </si>
  <si>
    <t>CE Mode B TM2 ETU1 2x2 low, Rep32</t>
    <phoneticPr fontId="2" type="noConversion"/>
  </si>
  <si>
    <t>CE Mode B TM2 ETU1 2x4 low, Rep16</t>
    <phoneticPr fontId="2" type="noConversion"/>
  </si>
  <si>
    <t>R4-1708518,      R4-1708515,     R4-1708516,          R4-1708517,</t>
    <phoneticPr fontId="2" type="noConversion"/>
  </si>
  <si>
    <t>CE Mode A TM9 EPA5 2x2 low, 504bits, Rep4</t>
    <phoneticPr fontId="2" type="noConversion"/>
  </si>
  <si>
    <t>CE Mode A TM9 EPA5 2x4 low, 504bits, Rep2</t>
    <phoneticPr fontId="2" type="noConversion"/>
  </si>
  <si>
    <t>TDD</t>
    <phoneticPr fontId="2" type="noConversion"/>
  </si>
  <si>
    <t>FDD</t>
    <phoneticPr fontId="2" type="noConversion"/>
  </si>
  <si>
    <t>CE Mode B ETU1 2x4 low Rep8</t>
    <phoneticPr fontId="2" type="noConversion"/>
  </si>
  <si>
    <t>3GPP TSG-RAN WG4 Meeting #84
Berlin, Germany, 21 – 25 August 2017</t>
    <phoneticPr fontId="2" type="noConversion"/>
  </si>
  <si>
    <t>Huawei，HiSilicon</t>
    <phoneticPr fontId="2" type="noConversion"/>
  </si>
  <si>
    <t>These result spreadsheets summarize companies' simulation result with/without impairments for Emtc Non-BL UE demodulation requiremetns</t>
    <phoneticPr fontId="2" type="noConversion"/>
  </si>
  <si>
    <t>Ericsson</t>
  </si>
  <si>
    <t>MPDCCH,2Rx</t>
  </si>
  <si>
    <t>MPDCCH,4Rx</t>
  </si>
  <si>
    <t>R4-1707656
R4-1707655</t>
  </si>
  <si>
    <t>Intel</t>
  </si>
  <si>
    <t>Qualcomm</t>
  </si>
  <si>
    <t>R4-1707361
R4-1707362
R4-1707404
R4-1707405</t>
  </si>
  <si>
    <t>R4-1708433</t>
  </si>
  <si>
    <t>CE Mode B ETU1 2x4 low Rep8</t>
  </si>
  <si>
    <t>6.2.4.2</t>
    <phoneticPr fontId="2" type="noConversion"/>
  </si>
  <si>
    <t>Requirements alignment for  eMTC Non-BL UE demodulation</t>
    <phoneticPr fontId="2" type="noConversion"/>
  </si>
  <si>
    <t>PDSCH,2Rx</t>
    <phoneticPr fontId="2" type="noConversion"/>
  </si>
  <si>
    <t>MPDCCH,2Rx</t>
    <phoneticPr fontId="2" type="noConversion"/>
  </si>
  <si>
    <t>FDD</t>
    <phoneticPr fontId="2" type="noConversion"/>
  </si>
  <si>
    <t>TDD</t>
    <phoneticPr fontId="2" type="noConversion"/>
  </si>
  <si>
    <t>agreed repetition number</t>
    <phoneticPr fontId="2" type="noConversion"/>
  </si>
  <si>
    <t>Frequency hopping interval for Non-BL UE</t>
    <phoneticPr fontId="2" type="noConversion"/>
  </si>
  <si>
    <t>Frequency hopping interval for Categry M1</t>
    <phoneticPr fontId="2" type="noConversion"/>
  </si>
  <si>
    <t>CE Mode B ETU1 2x4 low Rep8</t>
    <phoneticPr fontId="2" type="noConversion"/>
  </si>
  <si>
    <t>R4-1709104</t>
    <phoneticPr fontId="2" type="noConversion"/>
  </si>
  <si>
    <t xml:space="preserve">Case not need to be redone 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</si>
</sst>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"/>
  </numFmts>
  <fonts count="5">
    <font>
      <sz val="11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2"/>
      <scheme val="minor"/>
    </font>
    <font>
      <b/>
      <sz val="11"/>
      <color rgb="FFFF0000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wrapText="1"/>
    </xf>
    <xf numFmtId="176" fontId="0" fillId="2" borderId="1" xfId="0" applyNumberFormat="1" applyFill="1" applyBorder="1"/>
    <xf numFmtId="0" fontId="1" fillId="0" borderId="0" xfId="0" applyFont="1"/>
    <xf numFmtId="0" fontId="1" fillId="0" borderId="0" xfId="0" applyFont="1" applyAlignment="1">
      <alignment wrapText="1"/>
    </xf>
    <xf numFmtId="9" fontId="0" fillId="0" borderId="1" xfId="0" applyNumberFormat="1" applyBorder="1"/>
    <xf numFmtId="0" fontId="0" fillId="0" borderId="1" xfId="0" applyFill="1" applyBorder="1"/>
    <xf numFmtId="0" fontId="0" fillId="0" borderId="0" xfId="0" applyBorder="1"/>
    <xf numFmtId="0" fontId="0" fillId="0" borderId="0" xfId="0" applyFill="1" applyBorder="1"/>
    <xf numFmtId="176" fontId="0" fillId="2" borderId="0" xfId="0" applyNumberFormat="1" applyFill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3" fillId="0" borderId="4" xfId="0" applyFont="1" applyBorder="1"/>
    <xf numFmtId="0" fontId="3" fillId="0" borderId="1" xfId="0" applyFont="1" applyBorder="1"/>
    <xf numFmtId="0" fontId="3" fillId="0" borderId="2" xfId="0" applyFont="1" applyBorder="1"/>
    <xf numFmtId="0" fontId="3" fillId="0" borderId="3" xfId="0" applyFont="1" applyBorder="1"/>
    <xf numFmtId="0" fontId="0" fillId="0" borderId="5" xfId="0" applyBorder="1"/>
    <xf numFmtId="176" fontId="0" fillId="2" borderId="6" xfId="0" applyNumberFormat="1" applyFill="1" applyBorder="1"/>
    <xf numFmtId="0" fontId="0" fillId="0" borderId="4" xfId="0" applyBorder="1" applyAlignment="1">
      <alignment wrapText="1"/>
    </xf>
    <xf numFmtId="0" fontId="0" fillId="0" borderId="8" xfId="0" applyBorder="1"/>
    <xf numFmtId="0" fontId="0" fillId="0" borderId="9" xfId="0" applyFill="1" applyBorder="1"/>
    <xf numFmtId="0" fontId="0" fillId="0" borderId="7" xfId="0" applyFill="1" applyBorder="1"/>
    <xf numFmtId="0" fontId="0" fillId="0" borderId="2" xfId="0" applyFill="1" applyBorder="1"/>
    <xf numFmtId="0" fontId="0" fillId="3" borderId="9" xfId="0" applyFill="1" applyBorder="1"/>
    <xf numFmtId="0" fontId="0" fillId="3" borderId="1" xfId="0" applyFill="1" applyBorder="1"/>
    <xf numFmtId="0" fontId="0" fillId="3" borderId="7" xfId="0" applyFill="1" applyBorder="1"/>
    <xf numFmtId="0" fontId="4" fillId="3" borderId="7" xfId="0" applyFont="1" applyFill="1" applyBorder="1"/>
    <xf numFmtId="0" fontId="4" fillId="3" borderId="1" xfId="0" applyFont="1" applyFill="1" applyBorder="1"/>
    <xf numFmtId="0" fontId="0" fillId="0" borderId="6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" xfId="0" applyNumberFormat="1" applyBorder="1" applyAlignment="1">
      <alignment wrapText="1"/>
    </xf>
    <xf numFmtId="0" fontId="0" fillId="4" borderId="6" xfId="0" applyFill="1" applyBorder="1"/>
    <xf numFmtId="0" fontId="0" fillId="0" borderId="0" xfId="0" applyBorder="1" applyAlignment="1">
      <alignment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1"/>
  <sheetViews>
    <sheetView zoomScaleNormal="100" workbookViewId="0">
      <selection activeCell="B13" sqref="B13"/>
    </sheetView>
  </sheetViews>
  <sheetFormatPr defaultRowHeight="13.5"/>
  <cols>
    <col min="1" max="1" width="40.5" customWidth="1"/>
    <col min="2" max="2" width="114" customWidth="1"/>
  </cols>
  <sheetData>
    <row r="1" spans="1:2" ht="31.5" customHeight="1">
      <c r="A1" s="6" t="s">
        <v>42</v>
      </c>
    </row>
    <row r="3" spans="1:2">
      <c r="A3" t="s">
        <v>0</v>
      </c>
      <c r="B3" t="s">
        <v>64</v>
      </c>
    </row>
    <row r="4" spans="1:2">
      <c r="A4" t="s">
        <v>1</v>
      </c>
      <c r="B4" t="s">
        <v>54</v>
      </c>
    </row>
    <row r="5" spans="1:2">
      <c r="A5" t="s">
        <v>2</v>
      </c>
      <c r="B5" t="s">
        <v>43</v>
      </c>
    </row>
    <row r="6" spans="1:2">
      <c r="A6" t="s">
        <v>3</v>
      </c>
      <c r="B6" t="s">
        <v>55</v>
      </c>
    </row>
    <row r="7" spans="1:2">
      <c r="A7" t="s">
        <v>4</v>
      </c>
      <c r="B7" t="s">
        <v>5</v>
      </c>
    </row>
    <row r="9" spans="1:2">
      <c r="A9" t="s">
        <v>6</v>
      </c>
      <c r="B9" t="s">
        <v>44</v>
      </c>
    </row>
    <row r="11" spans="1:2">
      <c r="A11" t="s">
        <v>7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59"/>
  <sheetViews>
    <sheetView tabSelected="1" zoomScale="85" zoomScaleNormal="85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E31" sqref="E31"/>
    </sheetView>
  </sheetViews>
  <sheetFormatPr defaultRowHeight="13.5"/>
  <cols>
    <col min="2" max="2" width="12.5" customWidth="1"/>
    <col min="3" max="3" width="41" bestFit="1" customWidth="1"/>
    <col min="4" max="4" width="15.5" customWidth="1"/>
    <col min="5" max="7" width="12.5" customWidth="1"/>
    <col min="8" max="8" width="17" customWidth="1"/>
    <col min="9" max="18" width="12.5" customWidth="1"/>
  </cols>
  <sheetData>
    <row r="1" spans="1:15">
      <c r="C1" s="5" t="s">
        <v>8</v>
      </c>
      <c r="D1" s="5"/>
    </row>
    <row r="2" spans="1:15" ht="67.5">
      <c r="A2" s="1"/>
      <c r="B2" s="1"/>
      <c r="C2" s="1" t="s">
        <v>9</v>
      </c>
      <c r="D2" s="1"/>
      <c r="E2" s="1"/>
      <c r="F2" s="35" t="s">
        <v>62</v>
      </c>
      <c r="G2" s="35" t="s">
        <v>61</v>
      </c>
      <c r="H2" s="1" t="s">
        <v>20</v>
      </c>
      <c r="I2" s="1" t="s">
        <v>45</v>
      </c>
      <c r="J2" s="1" t="s">
        <v>49</v>
      </c>
      <c r="K2" s="1" t="s">
        <v>50</v>
      </c>
      <c r="L2" s="1" t="s">
        <v>21</v>
      </c>
      <c r="M2" s="2"/>
      <c r="N2" s="2"/>
      <c r="O2" s="2"/>
    </row>
    <row r="3" spans="1:15" ht="54">
      <c r="A3" s="1"/>
      <c r="B3" s="1"/>
      <c r="C3" s="14" t="s">
        <v>10</v>
      </c>
      <c r="D3" s="14" t="s">
        <v>16</v>
      </c>
      <c r="E3" s="14"/>
      <c r="F3" s="14"/>
      <c r="G3" s="14"/>
      <c r="H3" s="21" t="s">
        <v>36</v>
      </c>
      <c r="I3" s="21" t="s">
        <v>48</v>
      </c>
      <c r="J3" s="21" t="s">
        <v>51</v>
      </c>
      <c r="K3" s="14" t="s">
        <v>52</v>
      </c>
      <c r="L3" s="21"/>
      <c r="M3" s="2" t="s">
        <v>11</v>
      </c>
      <c r="N3" s="2" t="s">
        <v>12</v>
      </c>
      <c r="O3" s="2" t="s">
        <v>13</v>
      </c>
    </row>
    <row r="4" spans="1:15" ht="14.25" thickBot="1">
      <c r="A4" s="12" t="s">
        <v>58</v>
      </c>
      <c r="B4" s="14" t="s">
        <v>57</v>
      </c>
      <c r="C4" s="22" t="s">
        <v>25</v>
      </c>
      <c r="D4" s="22" t="s">
        <v>18</v>
      </c>
      <c r="E4" s="22"/>
      <c r="F4" s="36">
        <v>4</v>
      </c>
      <c r="G4" s="36">
        <v>4</v>
      </c>
      <c r="H4" s="27">
        <v>-9.3000000000000007</v>
      </c>
      <c r="I4" s="27">
        <v>-8.8000000000000007</v>
      </c>
      <c r="J4" s="27">
        <v>-8.1999999999999993</v>
      </c>
      <c r="K4" s="27">
        <v>-7.7</v>
      </c>
      <c r="L4" s="8"/>
      <c r="M4" s="20">
        <f t="shared" ref="M4:M27" si="0">STDEVP(H4:L4)</f>
        <v>0.60415229867973608</v>
      </c>
      <c r="N4" s="4">
        <f t="shared" ref="N4:N27" si="1">MAX(H4:L4)-MIN(H4:L4)</f>
        <v>1.6000000000000005</v>
      </c>
      <c r="O4" s="4">
        <f t="shared" ref="O4:O27" si="2">AVERAGE(H4:L4)</f>
        <v>-8.5</v>
      </c>
    </row>
    <row r="5" spans="1:15">
      <c r="A5" s="12"/>
      <c r="B5" s="13"/>
      <c r="C5" s="22" t="s">
        <v>27</v>
      </c>
      <c r="D5" s="22" t="s">
        <v>18</v>
      </c>
      <c r="E5" s="22"/>
      <c r="F5" s="32">
        <v>16</v>
      </c>
      <c r="G5" s="32"/>
      <c r="H5" s="28">
        <v>-16</v>
      </c>
      <c r="I5" s="28">
        <v>-15.9</v>
      </c>
      <c r="J5" s="28">
        <v>-16</v>
      </c>
      <c r="K5" s="28">
        <v>-14.3</v>
      </c>
      <c r="L5" s="24"/>
      <c r="M5" s="20">
        <f t="shared" si="0"/>
        <v>0.72284161474003383</v>
      </c>
      <c r="N5" s="4">
        <f t="shared" si="1"/>
        <v>1.6999999999999993</v>
      </c>
      <c r="O5" s="4">
        <f t="shared" si="2"/>
        <v>-15.55</v>
      </c>
    </row>
    <row r="6" spans="1:15">
      <c r="A6" s="12"/>
      <c r="B6" s="19" t="s">
        <v>47</v>
      </c>
      <c r="C6" s="22" t="s">
        <v>28</v>
      </c>
      <c r="D6" s="22" t="s">
        <v>18</v>
      </c>
      <c r="E6" s="22"/>
      <c r="F6" s="31">
        <v>4</v>
      </c>
      <c r="G6" s="31">
        <v>1</v>
      </c>
      <c r="H6" s="30">
        <v>-10.8</v>
      </c>
      <c r="I6" s="30">
        <v>-9.4</v>
      </c>
      <c r="J6" s="30">
        <v>-8.1999999999999993</v>
      </c>
      <c r="K6" s="8"/>
      <c r="L6" s="8"/>
      <c r="M6" s="20">
        <f t="shared" si="0"/>
        <v>1.0624918300339408</v>
      </c>
      <c r="N6" s="4">
        <f t="shared" si="1"/>
        <v>2.6000000000000014</v>
      </c>
      <c r="O6" s="4">
        <f t="shared" si="2"/>
        <v>-9.4666666666666668</v>
      </c>
    </row>
    <row r="7" spans="1:15">
      <c r="A7" s="12"/>
      <c r="B7" s="19"/>
      <c r="C7" s="22" t="s">
        <v>53</v>
      </c>
      <c r="D7" s="22" t="s">
        <v>18</v>
      </c>
      <c r="E7" s="22"/>
      <c r="F7" s="31">
        <v>16</v>
      </c>
      <c r="G7" s="31"/>
      <c r="H7" s="27"/>
      <c r="I7" s="27">
        <v>-14.9</v>
      </c>
      <c r="J7" s="27">
        <v>-14.3</v>
      </c>
      <c r="K7" s="8"/>
      <c r="L7" s="8"/>
      <c r="M7" s="20">
        <f t="shared" si="0"/>
        <v>0.29999999999991095</v>
      </c>
      <c r="N7" s="4">
        <f t="shared" si="1"/>
        <v>0.59999999999999964</v>
      </c>
      <c r="O7" s="4">
        <f t="shared" si="2"/>
        <v>-14.600000000000001</v>
      </c>
    </row>
    <row r="8" spans="1:15">
      <c r="A8" s="12"/>
      <c r="B8" s="14" t="s">
        <v>56</v>
      </c>
      <c r="C8" s="22" t="s">
        <v>29</v>
      </c>
      <c r="D8" s="22" t="s">
        <v>17</v>
      </c>
      <c r="E8" s="22"/>
      <c r="F8" s="33"/>
      <c r="G8" s="33"/>
      <c r="H8" s="25">
        <v>3.7</v>
      </c>
      <c r="I8" s="25">
        <v>3.4</v>
      </c>
      <c r="J8" s="25">
        <v>4</v>
      </c>
      <c r="K8" s="25"/>
      <c r="L8" s="25"/>
      <c r="M8" s="20">
        <f t="shared" si="0"/>
        <v>0.24494897427831921</v>
      </c>
      <c r="N8" s="4">
        <f t="shared" si="1"/>
        <v>0.60000000000000009</v>
      </c>
      <c r="O8" s="4">
        <f t="shared" si="2"/>
        <v>3.6999999999999997</v>
      </c>
    </row>
    <row r="9" spans="1:15">
      <c r="A9" s="12"/>
      <c r="B9" s="17"/>
      <c r="C9" s="22" t="s">
        <v>34</v>
      </c>
      <c r="D9" s="22" t="s">
        <v>17</v>
      </c>
      <c r="E9" s="22"/>
      <c r="F9" s="36">
        <v>16</v>
      </c>
      <c r="G9" s="36">
        <v>16</v>
      </c>
      <c r="H9" s="27">
        <v>-16.899999999999999</v>
      </c>
      <c r="I9" s="27">
        <v>-17.8</v>
      </c>
      <c r="J9" s="27">
        <v>-18</v>
      </c>
      <c r="K9" s="8"/>
      <c r="L9" s="8"/>
      <c r="M9" s="20">
        <f t="shared" si="0"/>
        <v>0.47842333648023777</v>
      </c>
      <c r="N9" s="4">
        <f t="shared" si="1"/>
        <v>1.1000000000000014</v>
      </c>
      <c r="O9" s="4">
        <f t="shared" si="2"/>
        <v>-17.566666666666666</v>
      </c>
    </row>
    <row r="10" spans="1:15">
      <c r="A10" s="12"/>
      <c r="B10" s="17"/>
      <c r="C10" s="22" t="s">
        <v>30</v>
      </c>
      <c r="D10" s="22" t="s">
        <v>17</v>
      </c>
      <c r="E10" s="22"/>
      <c r="F10" s="33"/>
      <c r="G10" s="33"/>
      <c r="H10" s="25">
        <v>2.7</v>
      </c>
      <c r="I10" s="25">
        <v>2.5</v>
      </c>
      <c r="J10" s="25">
        <v>3</v>
      </c>
      <c r="K10" s="25"/>
      <c r="L10" s="25"/>
      <c r="M10" s="20">
        <f t="shared" si="0"/>
        <v>0.20548046676563517</v>
      </c>
      <c r="N10" s="4">
        <f t="shared" si="1"/>
        <v>0.5</v>
      </c>
      <c r="O10" s="4">
        <f t="shared" si="2"/>
        <v>2.7333333333333329</v>
      </c>
    </row>
    <row r="11" spans="1:15">
      <c r="A11" s="12"/>
      <c r="B11" s="18"/>
      <c r="C11" s="22" t="s">
        <v>37</v>
      </c>
      <c r="D11" s="22" t="s">
        <v>17</v>
      </c>
      <c r="E11" s="22"/>
      <c r="F11" s="31"/>
      <c r="G11" s="31"/>
      <c r="H11" s="27">
        <v>-7.2</v>
      </c>
      <c r="I11" s="27">
        <v>-5.8</v>
      </c>
      <c r="J11" s="27">
        <v>-5.5</v>
      </c>
      <c r="K11" s="8"/>
      <c r="L11" s="8"/>
      <c r="M11" s="20">
        <f t="shared" si="0"/>
        <v>0.74087035902976217</v>
      </c>
      <c r="N11" s="4">
        <f t="shared" si="1"/>
        <v>1.7000000000000002</v>
      </c>
      <c r="O11" s="4">
        <f t="shared" si="2"/>
        <v>-6.166666666666667</v>
      </c>
    </row>
    <row r="12" spans="1:15">
      <c r="A12" s="12"/>
      <c r="B12" s="15" t="s">
        <v>24</v>
      </c>
      <c r="C12" s="22" t="s">
        <v>32</v>
      </c>
      <c r="D12" s="22" t="s">
        <v>17</v>
      </c>
      <c r="E12" s="22"/>
      <c r="F12" s="33"/>
      <c r="G12" s="33"/>
      <c r="H12" s="25">
        <v>1.2</v>
      </c>
      <c r="I12" s="25">
        <v>0.3</v>
      </c>
      <c r="J12" s="25">
        <v>0.5</v>
      </c>
      <c r="K12" s="25"/>
      <c r="L12" s="25"/>
      <c r="M12" s="20">
        <f t="shared" si="0"/>
        <v>0.38586123009300749</v>
      </c>
      <c r="N12" s="4">
        <f t="shared" si="1"/>
        <v>0.89999999999999991</v>
      </c>
      <c r="O12" s="4">
        <f t="shared" si="2"/>
        <v>0.66666666666666663</v>
      </c>
    </row>
    <row r="13" spans="1:15" ht="14.25" thickBot="1">
      <c r="A13" s="12"/>
      <c r="B13" s="17"/>
      <c r="C13" s="22" t="s">
        <v>35</v>
      </c>
      <c r="D13" s="22" t="s">
        <v>17</v>
      </c>
      <c r="E13" s="22"/>
      <c r="F13" s="34">
        <v>16</v>
      </c>
      <c r="G13" s="34">
        <v>8</v>
      </c>
      <c r="H13" s="26">
        <v>-16.899999999999999</v>
      </c>
      <c r="I13" s="26">
        <v>-18.100000000000001</v>
      </c>
      <c r="J13" s="26">
        <v>-18</v>
      </c>
      <c r="K13" s="23"/>
      <c r="L13" s="23"/>
      <c r="M13" s="20">
        <f t="shared" si="0"/>
        <v>0.5436502143433215</v>
      </c>
      <c r="N13" s="4">
        <f t="shared" si="1"/>
        <v>1.2000000000000028</v>
      </c>
      <c r="O13" s="4">
        <f t="shared" si="2"/>
        <v>-17.666666666666668</v>
      </c>
    </row>
    <row r="14" spans="1:15" ht="14.25" thickBot="1">
      <c r="A14" s="12"/>
      <c r="B14" s="17"/>
      <c r="C14" s="22" t="s">
        <v>33</v>
      </c>
      <c r="D14" s="22" t="s">
        <v>17</v>
      </c>
      <c r="E14" s="22"/>
      <c r="F14" s="33"/>
      <c r="G14" s="33"/>
      <c r="H14" s="25">
        <v>0.2</v>
      </c>
      <c r="I14" s="25">
        <v>-0.5</v>
      </c>
      <c r="J14" s="25">
        <v>-0.49</v>
      </c>
      <c r="K14" s="25"/>
      <c r="L14" s="25"/>
      <c r="M14" s="20">
        <f t="shared" si="0"/>
        <v>0.32765157645821813</v>
      </c>
      <c r="N14" s="4">
        <f t="shared" si="1"/>
        <v>0.7</v>
      </c>
      <c r="O14" s="4">
        <f t="shared" si="2"/>
        <v>-0.26333333333333336</v>
      </c>
    </row>
    <row r="15" spans="1:15">
      <c r="A15" s="12"/>
      <c r="B15" s="18"/>
      <c r="C15" s="22" t="s">
        <v>38</v>
      </c>
      <c r="D15" s="22" t="s">
        <v>17</v>
      </c>
      <c r="E15" s="22"/>
      <c r="F15" s="32"/>
      <c r="G15" s="32"/>
      <c r="H15" s="29">
        <v>-8.1</v>
      </c>
      <c r="I15" s="29">
        <v>-6.3</v>
      </c>
      <c r="J15" s="29">
        <v>-4.3</v>
      </c>
      <c r="K15" s="24"/>
      <c r="L15" s="24"/>
      <c r="M15" s="20">
        <f t="shared" si="0"/>
        <v>1.5520595635763756</v>
      </c>
      <c r="N15" s="4">
        <f t="shared" si="1"/>
        <v>3.8</v>
      </c>
      <c r="O15" s="4">
        <f t="shared" si="2"/>
        <v>-6.2333333333333334</v>
      </c>
    </row>
    <row r="16" spans="1:15">
      <c r="A16" s="14" t="s">
        <v>59</v>
      </c>
      <c r="B16" s="14" t="s">
        <v>46</v>
      </c>
      <c r="C16" s="22" t="s">
        <v>26</v>
      </c>
      <c r="D16" s="22" t="s">
        <v>18</v>
      </c>
      <c r="E16" s="22"/>
      <c r="F16" s="31">
        <v>5</v>
      </c>
      <c r="G16" s="31">
        <v>1</v>
      </c>
      <c r="H16" s="27">
        <v>-8.1999999999999993</v>
      </c>
      <c r="I16" s="27">
        <v>-7.2</v>
      </c>
      <c r="J16" s="27">
        <v>-6.3</v>
      </c>
      <c r="K16" s="8"/>
      <c r="L16" s="8"/>
      <c r="M16" s="20">
        <f t="shared" si="0"/>
        <v>0.77602978178818471</v>
      </c>
      <c r="N16" s="4">
        <f t="shared" si="1"/>
        <v>1.8999999999999995</v>
      </c>
      <c r="O16" s="4">
        <f t="shared" si="2"/>
        <v>-7.2333333333333334</v>
      </c>
    </row>
    <row r="17" spans="1:15">
      <c r="A17" s="12"/>
      <c r="B17" s="13"/>
      <c r="C17" s="22" t="s">
        <v>31</v>
      </c>
      <c r="D17" s="22" t="s">
        <v>18</v>
      </c>
      <c r="E17" s="22"/>
      <c r="F17" s="31">
        <v>20</v>
      </c>
      <c r="G17" s="31">
        <v>10</v>
      </c>
      <c r="H17" s="27">
        <v>-12.8</v>
      </c>
      <c r="I17" s="27">
        <v>-14.3</v>
      </c>
      <c r="J17" s="27">
        <v>-14.4</v>
      </c>
      <c r="K17" s="8"/>
      <c r="L17" s="8"/>
      <c r="M17" s="20">
        <f t="shared" si="0"/>
        <v>0.73181661333668413</v>
      </c>
      <c r="N17" s="4">
        <f t="shared" si="1"/>
        <v>1.5999999999999996</v>
      </c>
      <c r="O17" s="4">
        <f t="shared" si="2"/>
        <v>-13.833333333333334</v>
      </c>
    </row>
    <row r="18" spans="1:15">
      <c r="A18" s="12"/>
      <c r="B18" s="14" t="s">
        <v>47</v>
      </c>
      <c r="C18" s="31" t="s">
        <v>28</v>
      </c>
      <c r="D18" s="22" t="s">
        <v>18</v>
      </c>
      <c r="E18" s="22"/>
      <c r="F18" s="31">
        <v>5</v>
      </c>
      <c r="G18" s="31">
        <v>1</v>
      </c>
      <c r="H18" s="27">
        <v>-10.6</v>
      </c>
      <c r="I18" s="27">
        <v>-9.4</v>
      </c>
      <c r="J18" s="27">
        <v>-8.3000000000000007</v>
      </c>
      <c r="K18" s="8"/>
      <c r="L18" s="8"/>
      <c r="M18" s="20">
        <f t="shared" si="0"/>
        <v>0.93926685357369455</v>
      </c>
      <c r="N18" s="4">
        <f t="shared" si="1"/>
        <v>2.2999999999999989</v>
      </c>
      <c r="O18" s="4">
        <f t="shared" si="2"/>
        <v>-9.4333333333333336</v>
      </c>
    </row>
    <row r="19" spans="1:15">
      <c r="A19" s="12"/>
      <c r="B19" s="13"/>
      <c r="C19" s="22" t="s">
        <v>63</v>
      </c>
      <c r="D19" s="7" t="s">
        <v>18</v>
      </c>
      <c r="E19" s="1"/>
      <c r="F19" s="31">
        <v>20</v>
      </c>
      <c r="G19" s="31">
        <v>5</v>
      </c>
      <c r="H19" s="27"/>
      <c r="I19" s="27">
        <v>-14.8</v>
      </c>
      <c r="J19" s="27">
        <v>-15.1</v>
      </c>
      <c r="K19" s="25"/>
      <c r="L19" s="25"/>
      <c r="M19" s="20"/>
      <c r="N19" s="4"/>
      <c r="O19" s="4"/>
    </row>
    <row r="20" spans="1:15">
      <c r="A20" s="12"/>
      <c r="B20" s="15" t="s">
        <v>23</v>
      </c>
      <c r="C20" s="22" t="s">
        <v>29</v>
      </c>
      <c r="D20" s="22" t="s">
        <v>17</v>
      </c>
      <c r="E20" s="22"/>
      <c r="F20" s="33"/>
      <c r="G20" s="33"/>
      <c r="H20" s="12">
        <v>3.3</v>
      </c>
      <c r="I20" s="25">
        <v>2.9</v>
      </c>
      <c r="J20" s="25">
        <v>3.4</v>
      </c>
      <c r="K20" s="25"/>
      <c r="L20" s="25"/>
      <c r="M20" s="20">
        <f t="shared" si="0"/>
        <v>0.21602468994692545</v>
      </c>
      <c r="N20" s="4">
        <f t="shared" si="1"/>
        <v>0.5</v>
      </c>
      <c r="O20" s="4">
        <f t="shared" si="2"/>
        <v>3.1999999999999997</v>
      </c>
    </row>
    <row r="21" spans="1:15">
      <c r="A21" s="12"/>
      <c r="B21" s="17"/>
      <c r="C21" s="22" t="s">
        <v>34</v>
      </c>
      <c r="D21" s="22" t="s">
        <v>17</v>
      </c>
      <c r="E21" s="22"/>
      <c r="F21" s="36">
        <v>20</v>
      </c>
      <c r="G21" s="36">
        <v>20</v>
      </c>
      <c r="H21" s="27">
        <v>-16.7</v>
      </c>
      <c r="I21" s="27">
        <v>-17.8</v>
      </c>
      <c r="J21" s="27">
        <v>-17.399999999999999</v>
      </c>
      <c r="K21" s="8"/>
      <c r="L21" s="8"/>
      <c r="M21" s="20">
        <f t="shared" si="0"/>
        <v>0.45460605656626635</v>
      </c>
      <c r="N21" s="4">
        <f t="shared" si="1"/>
        <v>1.1000000000000014</v>
      </c>
      <c r="O21" s="4">
        <f t="shared" si="2"/>
        <v>-17.3</v>
      </c>
    </row>
    <row r="22" spans="1:15">
      <c r="A22" s="12"/>
      <c r="B22" s="17"/>
      <c r="C22" s="22" t="s">
        <v>30</v>
      </c>
      <c r="D22" s="22" t="s">
        <v>17</v>
      </c>
      <c r="E22" s="22"/>
      <c r="F22" s="33"/>
      <c r="G22" s="33"/>
      <c r="H22" s="12">
        <v>3.7</v>
      </c>
      <c r="I22" s="25">
        <v>1.9</v>
      </c>
      <c r="J22" s="25">
        <v>2.5</v>
      </c>
      <c r="K22" s="25"/>
      <c r="L22" s="25"/>
      <c r="M22" s="20">
        <f t="shared" si="0"/>
        <v>0.74833147735478878</v>
      </c>
      <c r="N22" s="4">
        <f t="shared" si="1"/>
        <v>1.8000000000000003</v>
      </c>
      <c r="O22" s="4">
        <f t="shared" si="2"/>
        <v>2.6999999999999997</v>
      </c>
    </row>
    <row r="23" spans="1:15">
      <c r="A23" s="12"/>
      <c r="B23" s="18"/>
      <c r="C23" s="22" t="s">
        <v>37</v>
      </c>
      <c r="D23" s="22" t="s">
        <v>17</v>
      </c>
      <c r="E23" s="22"/>
      <c r="F23" s="31"/>
      <c r="G23" s="31"/>
      <c r="H23" s="27">
        <v>-6.9</v>
      </c>
      <c r="I23" s="27">
        <v>-5.6</v>
      </c>
      <c r="J23" s="27">
        <v>-4.9000000000000004</v>
      </c>
      <c r="K23" s="8"/>
      <c r="L23" s="8"/>
      <c r="M23" s="20">
        <f t="shared" si="0"/>
        <v>0.82865352631040778</v>
      </c>
      <c r="N23" s="4">
        <f t="shared" si="1"/>
        <v>2</v>
      </c>
      <c r="O23" s="4">
        <f t="shared" si="2"/>
        <v>-5.8</v>
      </c>
    </row>
    <row r="24" spans="1:15">
      <c r="A24" s="12"/>
      <c r="B24" s="15" t="s">
        <v>24</v>
      </c>
      <c r="C24" s="22" t="s">
        <v>32</v>
      </c>
      <c r="D24" s="22" t="s">
        <v>17</v>
      </c>
      <c r="E24" s="22"/>
      <c r="F24" s="33"/>
      <c r="G24" s="33"/>
      <c r="H24" s="12">
        <v>0.9</v>
      </c>
      <c r="I24" s="25">
        <v>-0.2</v>
      </c>
      <c r="J24" s="25">
        <v>0</v>
      </c>
      <c r="K24" s="25"/>
      <c r="L24" s="25"/>
      <c r="M24" s="20">
        <f t="shared" si="0"/>
        <v>0.47842333648024421</v>
      </c>
      <c r="N24" s="4">
        <f t="shared" si="1"/>
        <v>1.1000000000000001</v>
      </c>
      <c r="O24" s="4">
        <f t="shared" si="2"/>
        <v>0.23333333333333331</v>
      </c>
    </row>
    <row r="25" spans="1:15" ht="14.25" thickBot="1">
      <c r="A25" s="12"/>
      <c r="B25" s="17"/>
      <c r="C25" s="22" t="s">
        <v>35</v>
      </c>
      <c r="D25" s="22" t="s">
        <v>17</v>
      </c>
      <c r="E25" s="22"/>
      <c r="F25" s="34">
        <v>20</v>
      </c>
      <c r="G25" s="34">
        <v>10</v>
      </c>
      <c r="H25" s="26">
        <v>-16.7</v>
      </c>
      <c r="I25" s="26">
        <v>-18.100000000000001</v>
      </c>
      <c r="J25" s="26">
        <v>-17.7</v>
      </c>
      <c r="K25" s="23"/>
      <c r="L25" s="23"/>
      <c r="M25" s="20">
        <f t="shared" si="0"/>
        <v>0.5887840577551795</v>
      </c>
      <c r="N25" s="4">
        <f t="shared" si="1"/>
        <v>1.4000000000000021</v>
      </c>
      <c r="O25" s="4">
        <f t="shared" si="2"/>
        <v>-17.5</v>
      </c>
    </row>
    <row r="26" spans="1:15" ht="14.25" thickBot="1">
      <c r="A26" s="12"/>
      <c r="B26" s="17"/>
      <c r="C26" s="22" t="s">
        <v>33</v>
      </c>
      <c r="D26" s="22" t="s">
        <v>17</v>
      </c>
      <c r="E26" s="22"/>
      <c r="F26" s="33"/>
      <c r="G26" s="33"/>
      <c r="H26" s="12">
        <v>0.9</v>
      </c>
      <c r="I26" s="25">
        <v>-1</v>
      </c>
      <c r="J26" s="25">
        <v>-1</v>
      </c>
      <c r="K26" s="25"/>
      <c r="L26" s="25"/>
      <c r="M26" s="20">
        <f t="shared" si="0"/>
        <v>0.89566858950296013</v>
      </c>
      <c r="N26" s="4">
        <f t="shared" si="1"/>
        <v>1.9</v>
      </c>
      <c r="O26" s="4">
        <f t="shared" si="2"/>
        <v>-0.3666666666666667</v>
      </c>
    </row>
    <row r="27" spans="1:15">
      <c r="A27" s="13"/>
      <c r="B27" s="18"/>
      <c r="C27" s="22" t="s">
        <v>38</v>
      </c>
      <c r="D27" s="22" t="s">
        <v>17</v>
      </c>
      <c r="E27" s="22"/>
      <c r="F27" s="32"/>
      <c r="G27" s="32"/>
      <c r="H27" s="29">
        <v>-7.7</v>
      </c>
      <c r="I27" s="29">
        <v>-6.1</v>
      </c>
      <c r="J27" s="29">
        <v>-5.0999999999999996</v>
      </c>
      <c r="K27" s="24"/>
      <c r="L27" s="24"/>
      <c r="M27" s="20">
        <f t="shared" si="0"/>
        <v>1.07082522694727</v>
      </c>
      <c r="N27" s="4">
        <f t="shared" si="1"/>
        <v>2.6000000000000005</v>
      </c>
      <c r="O27" s="4">
        <f t="shared" si="2"/>
        <v>-6.3</v>
      </c>
    </row>
    <row r="28" spans="1:15">
      <c r="A28" s="9"/>
      <c r="B28" s="9"/>
      <c r="C28" s="9"/>
      <c r="D28" s="9"/>
      <c r="E28" s="9"/>
      <c r="F28" s="9"/>
      <c r="G28" s="9"/>
      <c r="H28" s="10"/>
      <c r="I28" s="10"/>
      <c r="J28" s="10"/>
      <c r="K28" s="10"/>
      <c r="L28" s="10"/>
      <c r="M28" s="11"/>
      <c r="N28" s="11"/>
      <c r="O28" s="11"/>
    </row>
    <row r="29" spans="1:15" ht="14.25" thickBot="1">
      <c r="A29" s="9"/>
      <c r="B29" s="9"/>
      <c r="C29" s="9"/>
      <c r="D29" s="9"/>
      <c r="E29" s="9"/>
      <c r="F29" s="9"/>
      <c r="G29" s="9"/>
      <c r="H29" s="10"/>
      <c r="I29" s="10"/>
      <c r="J29" s="10"/>
      <c r="K29" s="10"/>
      <c r="L29" s="10"/>
      <c r="M29" s="11"/>
      <c r="N29" s="11"/>
      <c r="O29" s="11"/>
    </row>
    <row r="30" spans="1:15">
      <c r="A30" s="9"/>
      <c r="B30" s="9"/>
      <c r="C30" s="9"/>
      <c r="D30" s="9"/>
      <c r="E30" s="9"/>
      <c r="F30" s="36"/>
      <c r="G30" s="37"/>
      <c r="H30" s="29"/>
      <c r="I30" s="10" t="s">
        <v>60</v>
      </c>
      <c r="J30" s="10"/>
      <c r="K30" s="10"/>
      <c r="L30" s="10"/>
      <c r="M30" s="11"/>
      <c r="N30" s="11"/>
      <c r="O30" s="11"/>
    </row>
    <row r="31" spans="1:15">
      <c r="A31" s="9"/>
      <c r="B31" s="9"/>
      <c r="C31" s="9"/>
      <c r="D31" s="9"/>
      <c r="E31" s="9"/>
      <c r="F31" s="9" t="s">
        <v>65</v>
      </c>
      <c r="G31" s="9"/>
      <c r="H31" s="10"/>
      <c r="I31" s="10"/>
      <c r="J31" s="10"/>
      <c r="K31" s="10"/>
      <c r="L31" s="10"/>
      <c r="M31" s="11"/>
      <c r="N31" s="11"/>
      <c r="O31" s="11"/>
    </row>
    <row r="33" spans="1:15">
      <c r="C33" s="5" t="s">
        <v>15</v>
      </c>
      <c r="D33" s="5"/>
    </row>
    <row r="34" spans="1:15">
      <c r="A34" s="1"/>
      <c r="B34" s="1"/>
      <c r="C34" s="1" t="s">
        <v>9</v>
      </c>
      <c r="D34" s="1"/>
      <c r="E34" s="1"/>
      <c r="F34" s="1"/>
      <c r="G34" s="1"/>
      <c r="H34" s="1" t="s">
        <v>20</v>
      </c>
      <c r="I34" s="1" t="str">
        <f t="shared" ref="I34:L34" si="3">I2</f>
        <v>Ericsson</v>
      </c>
      <c r="J34" s="1" t="str">
        <f t="shared" si="3"/>
        <v>Intel</v>
      </c>
      <c r="K34" s="1" t="str">
        <f t="shared" si="3"/>
        <v>Qualcomm</v>
      </c>
      <c r="L34" s="1" t="str">
        <f t="shared" si="3"/>
        <v>Company 4</v>
      </c>
      <c r="M34" s="2"/>
      <c r="N34" s="2"/>
      <c r="O34" s="2"/>
    </row>
    <row r="35" spans="1:15" ht="54">
      <c r="A35" s="1"/>
      <c r="B35" s="1"/>
      <c r="C35" s="1" t="s">
        <v>10</v>
      </c>
      <c r="D35" s="1"/>
      <c r="E35" s="1" t="s">
        <v>14</v>
      </c>
      <c r="F35" s="1"/>
      <c r="G35" s="1"/>
      <c r="H35" s="3" t="s">
        <v>36</v>
      </c>
      <c r="I35" s="8"/>
      <c r="J35" s="8"/>
      <c r="K35" s="8"/>
      <c r="L35" s="8"/>
      <c r="M35" s="2" t="s">
        <v>11</v>
      </c>
      <c r="N35" s="2" t="s">
        <v>12</v>
      </c>
      <c r="O35" s="2" t="s">
        <v>13</v>
      </c>
    </row>
    <row r="36" spans="1:15">
      <c r="A36" s="14" t="s">
        <v>40</v>
      </c>
      <c r="B36" s="12" t="s">
        <v>19</v>
      </c>
      <c r="C36" s="1" t="s">
        <v>25</v>
      </c>
      <c r="D36" s="7" t="s">
        <v>18</v>
      </c>
      <c r="E36" s="1"/>
      <c r="F36" s="1"/>
      <c r="G36" s="1"/>
      <c r="H36" s="8">
        <v>-7.5000000000000009</v>
      </c>
      <c r="I36" s="8"/>
      <c r="J36" s="8"/>
      <c r="K36" s="8"/>
      <c r="L36" s="8"/>
      <c r="M36" s="4">
        <f>STDEVP(H36:L36)</f>
        <v>0</v>
      </c>
      <c r="N36" s="4">
        <f t="shared" ref="N36:N59" si="4">MAX(H36:L36)-MIN(H36:L36)</f>
        <v>0</v>
      </c>
      <c r="O36" s="4">
        <f t="shared" ref="O36:O59" si="5">AVERAGE(H36:L36)</f>
        <v>-7.5000000000000009</v>
      </c>
    </row>
    <row r="37" spans="1:15">
      <c r="A37" s="12"/>
      <c r="B37" s="12"/>
      <c r="C37" s="1" t="s">
        <v>27</v>
      </c>
      <c r="D37" s="7" t="s">
        <v>18</v>
      </c>
      <c r="E37" s="1"/>
      <c r="F37" s="1"/>
      <c r="G37" s="1"/>
      <c r="H37" s="8">
        <v>-14.2</v>
      </c>
      <c r="I37" s="8"/>
      <c r="J37" s="8"/>
      <c r="K37" s="8"/>
      <c r="L37" s="8"/>
      <c r="M37" s="4">
        <f>STDEVP(H37:L37)</f>
        <v>0</v>
      </c>
      <c r="N37" s="4">
        <f t="shared" si="4"/>
        <v>0</v>
      </c>
      <c r="O37" s="4">
        <f t="shared" si="5"/>
        <v>-14.2</v>
      </c>
    </row>
    <row r="38" spans="1:15">
      <c r="A38" s="12"/>
      <c r="B38" s="14" t="s">
        <v>22</v>
      </c>
      <c r="C38" s="1" t="s">
        <v>28</v>
      </c>
      <c r="D38" s="7" t="s">
        <v>18</v>
      </c>
      <c r="E38" s="1"/>
      <c r="F38" s="1"/>
      <c r="G38" s="1"/>
      <c r="H38" s="8">
        <v>-9</v>
      </c>
      <c r="I38" s="8"/>
      <c r="J38" s="8"/>
      <c r="K38" s="8"/>
      <c r="L38" s="8"/>
      <c r="M38" s="4">
        <f t="shared" ref="M38:M59" si="6">STDEVP(H38:L38)</f>
        <v>0</v>
      </c>
      <c r="N38" s="4">
        <f t="shared" si="4"/>
        <v>0</v>
      </c>
      <c r="O38" s="4">
        <f t="shared" si="5"/>
        <v>-9</v>
      </c>
    </row>
    <row r="39" spans="1:15">
      <c r="A39" s="12"/>
      <c r="B39" s="12"/>
      <c r="C39" s="1" t="s">
        <v>41</v>
      </c>
      <c r="D39" s="7" t="s">
        <v>18</v>
      </c>
      <c r="E39" s="1"/>
      <c r="F39" s="1"/>
      <c r="G39" s="1"/>
      <c r="H39" s="8"/>
      <c r="I39" s="8"/>
      <c r="J39" s="8"/>
      <c r="K39" s="8"/>
      <c r="L39" s="8"/>
      <c r="M39" s="4" t="e">
        <f t="shared" si="6"/>
        <v>#DIV/0!</v>
      </c>
      <c r="N39" s="4">
        <f t="shared" si="4"/>
        <v>0</v>
      </c>
      <c r="O39" s="4" t="e">
        <f t="shared" si="5"/>
        <v>#DIV/0!</v>
      </c>
    </row>
    <row r="40" spans="1:15">
      <c r="A40" s="12"/>
      <c r="B40" s="15" t="s">
        <v>23</v>
      </c>
      <c r="C40" s="16" t="s">
        <v>29</v>
      </c>
      <c r="D40" s="16" t="s">
        <v>17</v>
      </c>
      <c r="E40" s="1"/>
      <c r="F40" s="1"/>
      <c r="G40" s="1"/>
      <c r="H40" s="8">
        <v>5.2</v>
      </c>
      <c r="I40" s="8"/>
      <c r="J40" s="8"/>
      <c r="K40" s="8"/>
      <c r="L40" s="8"/>
      <c r="M40" s="4">
        <f t="shared" si="6"/>
        <v>0</v>
      </c>
      <c r="N40" s="4">
        <f t="shared" si="4"/>
        <v>0</v>
      </c>
      <c r="O40" s="4">
        <f t="shared" si="5"/>
        <v>5.2</v>
      </c>
    </row>
    <row r="41" spans="1:15">
      <c r="A41" s="12"/>
      <c r="B41" s="17"/>
      <c r="C41" s="16" t="s">
        <v>34</v>
      </c>
      <c r="D41" s="16" t="s">
        <v>17</v>
      </c>
      <c r="E41" s="1"/>
      <c r="F41" s="1"/>
      <c r="G41" s="1"/>
      <c r="H41" s="8">
        <v>-15.099999999999998</v>
      </c>
      <c r="I41" s="8"/>
      <c r="J41" s="8"/>
      <c r="K41" s="8"/>
      <c r="L41" s="8"/>
      <c r="M41" s="4">
        <f t="shared" si="6"/>
        <v>0</v>
      </c>
      <c r="N41" s="4">
        <f t="shared" si="4"/>
        <v>0</v>
      </c>
      <c r="O41" s="4">
        <f t="shared" si="5"/>
        <v>-15.099999999999998</v>
      </c>
    </row>
    <row r="42" spans="1:15">
      <c r="A42" s="12"/>
      <c r="B42" s="17"/>
      <c r="C42" s="16" t="s">
        <v>30</v>
      </c>
      <c r="D42" s="16" t="s">
        <v>17</v>
      </c>
      <c r="E42" s="1"/>
      <c r="F42" s="1"/>
      <c r="G42" s="1"/>
      <c r="H42" s="8">
        <v>4.2</v>
      </c>
      <c r="I42" s="8"/>
      <c r="J42" s="8"/>
      <c r="K42" s="8"/>
      <c r="L42" s="8"/>
      <c r="M42" s="4">
        <f t="shared" si="6"/>
        <v>0</v>
      </c>
      <c r="N42" s="4">
        <f t="shared" si="4"/>
        <v>0</v>
      </c>
      <c r="O42" s="4">
        <f t="shared" si="5"/>
        <v>4.2</v>
      </c>
    </row>
    <row r="43" spans="1:15">
      <c r="A43" s="12"/>
      <c r="B43" s="17"/>
      <c r="C43" s="16" t="s">
        <v>37</v>
      </c>
      <c r="D43" s="16" t="s">
        <v>17</v>
      </c>
      <c r="E43" s="1"/>
      <c r="F43" s="1"/>
      <c r="G43" s="1"/>
      <c r="H43" s="8">
        <v>-5.4</v>
      </c>
      <c r="I43" s="8"/>
      <c r="J43" s="8"/>
      <c r="K43" s="8"/>
      <c r="L43" s="8"/>
      <c r="M43" s="4">
        <f t="shared" si="6"/>
        <v>0</v>
      </c>
      <c r="N43" s="4">
        <f t="shared" si="4"/>
        <v>0</v>
      </c>
      <c r="O43" s="4">
        <f t="shared" si="5"/>
        <v>-5.4</v>
      </c>
    </row>
    <row r="44" spans="1:15">
      <c r="A44" s="12"/>
      <c r="B44" s="15" t="s">
        <v>24</v>
      </c>
      <c r="C44" s="16" t="s">
        <v>32</v>
      </c>
      <c r="D44" s="16" t="s">
        <v>17</v>
      </c>
      <c r="E44" s="1"/>
      <c r="F44" s="1"/>
      <c r="G44" s="1"/>
      <c r="H44" s="8">
        <v>2.7</v>
      </c>
      <c r="I44" s="8"/>
      <c r="J44" s="8"/>
      <c r="K44" s="8"/>
      <c r="L44" s="8"/>
      <c r="M44" s="4">
        <f t="shared" si="6"/>
        <v>0</v>
      </c>
      <c r="N44" s="4">
        <f t="shared" si="4"/>
        <v>0</v>
      </c>
      <c r="O44" s="4">
        <f t="shared" si="5"/>
        <v>2.7</v>
      </c>
    </row>
    <row r="45" spans="1:15">
      <c r="A45" s="12"/>
      <c r="B45" s="17"/>
      <c r="C45" s="16" t="s">
        <v>35</v>
      </c>
      <c r="D45" s="16" t="s">
        <v>17</v>
      </c>
      <c r="E45" s="1"/>
      <c r="F45" s="1"/>
      <c r="G45" s="1"/>
      <c r="H45" s="8">
        <v>-15.099999999999998</v>
      </c>
      <c r="I45" s="8"/>
      <c r="J45" s="8"/>
      <c r="K45" s="8"/>
      <c r="L45" s="8"/>
      <c r="M45" s="4">
        <f t="shared" si="6"/>
        <v>0</v>
      </c>
      <c r="N45" s="4">
        <f t="shared" si="4"/>
        <v>0</v>
      </c>
      <c r="O45" s="4">
        <f t="shared" si="5"/>
        <v>-15.099999999999998</v>
      </c>
    </row>
    <row r="46" spans="1:15">
      <c r="A46" s="12"/>
      <c r="B46" s="17"/>
      <c r="C46" s="16" t="s">
        <v>33</v>
      </c>
      <c r="D46" s="16" t="s">
        <v>17</v>
      </c>
      <c r="E46" s="1"/>
      <c r="F46" s="1"/>
      <c r="G46" s="1"/>
      <c r="H46" s="8">
        <v>1.7</v>
      </c>
      <c r="I46" s="8"/>
      <c r="J46" s="8"/>
      <c r="K46" s="8"/>
      <c r="L46" s="8"/>
      <c r="M46" s="4">
        <f t="shared" si="6"/>
        <v>0</v>
      </c>
      <c r="N46" s="4">
        <f t="shared" si="4"/>
        <v>0</v>
      </c>
      <c r="O46" s="4">
        <f t="shared" si="5"/>
        <v>1.7</v>
      </c>
    </row>
    <row r="47" spans="1:15">
      <c r="A47" s="13"/>
      <c r="B47" s="18"/>
      <c r="C47" s="1" t="s">
        <v>38</v>
      </c>
      <c r="D47" s="16" t="s">
        <v>17</v>
      </c>
      <c r="E47" s="1"/>
      <c r="F47" s="1"/>
      <c r="G47" s="1"/>
      <c r="H47" s="8">
        <v>-6.3</v>
      </c>
      <c r="I47" s="8"/>
      <c r="J47" s="8"/>
      <c r="K47" s="8"/>
      <c r="L47" s="8"/>
      <c r="M47" s="4">
        <f t="shared" si="6"/>
        <v>0</v>
      </c>
      <c r="N47" s="4">
        <f t="shared" si="4"/>
        <v>0</v>
      </c>
      <c r="O47" s="4">
        <f t="shared" si="5"/>
        <v>-6.3</v>
      </c>
    </row>
    <row r="48" spans="1:15">
      <c r="A48" s="12" t="s">
        <v>39</v>
      </c>
      <c r="B48" s="14" t="s">
        <v>19</v>
      </c>
      <c r="C48" s="1" t="s">
        <v>26</v>
      </c>
      <c r="D48" s="7" t="s">
        <v>18</v>
      </c>
      <c r="E48" s="1"/>
      <c r="F48" s="1"/>
      <c r="G48" s="1"/>
      <c r="H48" s="8">
        <v>-6.3999999999999995</v>
      </c>
      <c r="I48" s="8"/>
      <c r="J48" s="8"/>
      <c r="K48" s="8"/>
      <c r="L48" s="8"/>
      <c r="M48" s="4">
        <f t="shared" si="6"/>
        <v>0</v>
      </c>
      <c r="N48" s="4">
        <f t="shared" si="4"/>
        <v>0</v>
      </c>
      <c r="O48" s="4">
        <f t="shared" si="5"/>
        <v>-6.3999999999999995</v>
      </c>
    </row>
    <row r="49" spans="1:15">
      <c r="A49" s="12"/>
      <c r="B49" s="13"/>
      <c r="C49" s="1" t="s">
        <v>31</v>
      </c>
      <c r="D49" s="7" t="s">
        <v>18</v>
      </c>
      <c r="E49" s="1"/>
      <c r="F49" s="1"/>
      <c r="G49" s="1"/>
      <c r="H49" s="8">
        <v>-11</v>
      </c>
      <c r="I49" s="8"/>
      <c r="J49" s="8"/>
      <c r="K49" s="8"/>
      <c r="L49" s="8"/>
      <c r="M49" s="4">
        <f t="shared" si="6"/>
        <v>0</v>
      </c>
      <c r="N49" s="4">
        <f t="shared" si="4"/>
        <v>0</v>
      </c>
      <c r="O49" s="4">
        <f t="shared" si="5"/>
        <v>-11</v>
      </c>
    </row>
    <row r="50" spans="1:15">
      <c r="A50" s="12"/>
      <c r="B50" s="12" t="s">
        <v>22</v>
      </c>
      <c r="C50" s="1" t="s">
        <v>28</v>
      </c>
      <c r="D50" s="7" t="s">
        <v>18</v>
      </c>
      <c r="E50" s="1"/>
      <c r="F50" s="1"/>
      <c r="G50" s="1"/>
      <c r="H50" s="8">
        <v>-8.7999999999999989</v>
      </c>
      <c r="I50" s="8"/>
      <c r="J50" s="8"/>
      <c r="K50" s="8"/>
      <c r="L50" s="8"/>
      <c r="M50" s="4">
        <f t="shared" si="6"/>
        <v>0</v>
      </c>
      <c r="N50" s="4">
        <f t="shared" si="4"/>
        <v>0</v>
      </c>
      <c r="O50" s="4">
        <f t="shared" si="5"/>
        <v>-8.7999999999999989</v>
      </c>
    </row>
    <row r="51" spans="1:15">
      <c r="A51" s="12"/>
      <c r="B51" s="12"/>
      <c r="C51" s="1" t="s">
        <v>63</v>
      </c>
      <c r="D51" s="7" t="s">
        <v>18</v>
      </c>
      <c r="E51" s="1"/>
      <c r="F51" s="1"/>
      <c r="G51" s="1"/>
      <c r="H51" s="8"/>
      <c r="I51" s="8"/>
      <c r="J51" s="8"/>
      <c r="K51" s="8"/>
      <c r="L51" s="8"/>
      <c r="M51" s="4" t="e">
        <f t="shared" si="6"/>
        <v>#DIV/0!</v>
      </c>
      <c r="N51" s="4">
        <f t="shared" si="4"/>
        <v>0</v>
      </c>
      <c r="O51" s="4" t="e">
        <f t="shared" si="5"/>
        <v>#DIV/0!</v>
      </c>
    </row>
    <row r="52" spans="1:15">
      <c r="A52" s="12"/>
      <c r="B52" s="15" t="s">
        <v>23</v>
      </c>
      <c r="C52" s="16" t="s">
        <v>29</v>
      </c>
      <c r="D52" s="16" t="s">
        <v>17</v>
      </c>
      <c r="E52" s="1"/>
      <c r="F52" s="1"/>
      <c r="G52" s="1"/>
      <c r="H52" s="1">
        <v>4.8</v>
      </c>
      <c r="I52" s="8"/>
      <c r="J52" s="8"/>
      <c r="K52" s="8"/>
      <c r="L52" s="8"/>
      <c r="M52" s="4">
        <f t="shared" si="6"/>
        <v>0</v>
      </c>
      <c r="N52" s="4">
        <f t="shared" si="4"/>
        <v>0</v>
      </c>
      <c r="O52" s="4">
        <f t="shared" si="5"/>
        <v>4.8</v>
      </c>
    </row>
    <row r="53" spans="1:15">
      <c r="A53" s="12"/>
      <c r="B53" s="17"/>
      <c r="C53" s="16" t="s">
        <v>34</v>
      </c>
      <c r="D53" s="16" t="s">
        <v>17</v>
      </c>
      <c r="E53" s="1"/>
      <c r="F53" s="1"/>
      <c r="G53" s="1"/>
      <c r="H53" s="1">
        <v>-14.899999999999999</v>
      </c>
      <c r="I53" s="8"/>
      <c r="J53" s="8"/>
      <c r="K53" s="8"/>
      <c r="L53" s="8"/>
      <c r="M53" s="4">
        <f t="shared" si="6"/>
        <v>0</v>
      </c>
      <c r="N53" s="4">
        <f t="shared" si="4"/>
        <v>0</v>
      </c>
      <c r="O53" s="4">
        <f t="shared" si="5"/>
        <v>-14.899999999999999</v>
      </c>
    </row>
    <row r="54" spans="1:15">
      <c r="A54" s="12"/>
      <c r="B54" s="17"/>
      <c r="C54" s="16" t="s">
        <v>30</v>
      </c>
      <c r="D54" s="16" t="s">
        <v>17</v>
      </c>
      <c r="E54" s="1"/>
      <c r="F54" s="1"/>
      <c r="G54" s="1"/>
      <c r="H54" s="1">
        <v>5.2</v>
      </c>
      <c r="I54" s="8"/>
      <c r="J54" s="8"/>
      <c r="K54" s="8"/>
      <c r="L54" s="8"/>
      <c r="M54" s="4">
        <f t="shared" si="6"/>
        <v>0</v>
      </c>
      <c r="N54" s="4">
        <f t="shared" si="4"/>
        <v>0</v>
      </c>
      <c r="O54" s="4">
        <f t="shared" si="5"/>
        <v>5.2</v>
      </c>
    </row>
    <row r="55" spans="1:15">
      <c r="A55" s="12"/>
      <c r="B55" s="17"/>
      <c r="C55" s="16" t="s">
        <v>37</v>
      </c>
      <c r="D55" s="16" t="s">
        <v>17</v>
      </c>
      <c r="E55" s="1"/>
      <c r="F55" s="1"/>
      <c r="G55" s="1"/>
      <c r="H55" s="1">
        <v>-5.1000000000000005</v>
      </c>
      <c r="I55" s="8"/>
      <c r="J55" s="8"/>
      <c r="K55" s="8"/>
      <c r="L55" s="8"/>
      <c r="M55" s="4">
        <f t="shared" si="6"/>
        <v>0</v>
      </c>
      <c r="N55" s="4">
        <f t="shared" si="4"/>
        <v>0</v>
      </c>
      <c r="O55" s="4">
        <f t="shared" si="5"/>
        <v>-5.1000000000000005</v>
      </c>
    </row>
    <row r="56" spans="1:15">
      <c r="A56" s="12"/>
      <c r="B56" s="15" t="s">
        <v>24</v>
      </c>
      <c r="C56" s="16" t="s">
        <v>32</v>
      </c>
      <c r="D56" s="16" t="s">
        <v>17</v>
      </c>
      <c r="E56" s="1"/>
      <c r="F56" s="1"/>
      <c r="G56" s="1"/>
      <c r="H56" s="1">
        <v>2.4</v>
      </c>
      <c r="I56" s="8"/>
      <c r="J56" s="8"/>
      <c r="K56" s="8"/>
      <c r="L56" s="8"/>
      <c r="M56" s="4">
        <f t="shared" si="6"/>
        <v>0</v>
      </c>
      <c r="N56" s="4">
        <f t="shared" si="4"/>
        <v>0</v>
      </c>
      <c r="O56" s="4">
        <f t="shared" si="5"/>
        <v>2.4</v>
      </c>
    </row>
    <row r="57" spans="1:15">
      <c r="A57" s="12"/>
      <c r="B57" s="17"/>
      <c r="C57" s="16" t="s">
        <v>35</v>
      </c>
      <c r="D57" s="16" t="s">
        <v>17</v>
      </c>
      <c r="E57" s="1"/>
      <c r="F57" s="1"/>
      <c r="G57" s="1"/>
      <c r="H57" s="1">
        <v>-14.899999999999999</v>
      </c>
      <c r="I57" s="8"/>
      <c r="J57" s="8"/>
      <c r="K57" s="8"/>
      <c r="L57" s="8"/>
      <c r="M57" s="4">
        <f t="shared" si="6"/>
        <v>0</v>
      </c>
      <c r="N57" s="4">
        <f t="shared" si="4"/>
        <v>0</v>
      </c>
      <c r="O57" s="4">
        <f t="shared" si="5"/>
        <v>-14.899999999999999</v>
      </c>
    </row>
    <row r="58" spans="1:15">
      <c r="A58" s="12"/>
      <c r="B58" s="17"/>
      <c r="C58" s="16" t="s">
        <v>33</v>
      </c>
      <c r="D58" s="16" t="s">
        <v>17</v>
      </c>
      <c r="E58" s="1"/>
      <c r="F58" s="1"/>
      <c r="G58" s="1"/>
      <c r="H58" s="1">
        <v>2.4</v>
      </c>
      <c r="I58" s="8"/>
      <c r="J58" s="8"/>
      <c r="K58" s="8"/>
      <c r="L58" s="8"/>
      <c r="M58" s="4">
        <f t="shared" si="6"/>
        <v>0</v>
      </c>
      <c r="N58" s="4">
        <f t="shared" si="4"/>
        <v>0</v>
      </c>
      <c r="O58" s="4">
        <f t="shared" si="5"/>
        <v>2.4</v>
      </c>
    </row>
    <row r="59" spans="1:15">
      <c r="A59" s="13"/>
      <c r="B59" s="18"/>
      <c r="C59" s="1" t="s">
        <v>38</v>
      </c>
      <c r="D59" s="16" t="s">
        <v>17</v>
      </c>
      <c r="E59" s="1"/>
      <c r="F59" s="1"/>
      <c r="G59" s="1"/>
      <c r="H59" s="1">
        <v>-5.9</v>
      </c>
      <c r="I59" s="8"/>
      <c r="J59" s="8"/>
      <c r="K59" s="8"/>
      <c r="L59" s="8"/>
      <c r="M59" s="4">
        <f t="shared" si="6"/>
        <v>0</v>
      </c>
      <c r="N59" s="4">
        <f t="shared" si="4"/>
        <v>0</v>
      </c>
      <c r="O59" s="4">
        <f t="shared" si="5"/>
        <v>-5.9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Alignment results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keywords>CTPClassification=CTP_PUBLIC:VisualMarkings=</cp:keywords>
  <cp:lastModifiedBy>Huawei</cp:lastModifiedBy>
  <dcterms:created xsi:type="dcterms:W3CDTF">2016-10-04T05:14:07Z</dcterms:created>
  <dcterms:modified xsi:type="dcterms:W3CDTF">2017-08-25T11:50:59Z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1491962195</vt:lpwstr>
  </property>
  <property fmtid="{D5CDD505-2E9C-101B-9397-08002B2CF9AE}" pid="6" name="_2015_ms_pID_725343">
    <vt:lpwstr>(3)Ghq5C3u9BJM5/ryMpQ9g+RNY98jutM2DC/4zCEDH+K/Qs7ibWaq3+G6ZCvCNxycuA4SzjEGw
+7pvSHcEvbltOIfafFQ3NnU1+1RrjAMyFQZ6ttynP1pFl0u457+a6xX6ADe2PmWRRUSBC7Cq
tC4tQCeOIHiZmMX2uMXk9aCxDrGti/r+fXDr5leQTxkBwW2Ld+aLHqCxkhE7fmSiRHwUPm4R
+NGzyijZS8hARB09eU</vt:lpwstr>
  </property>
  <property fmtid="{D5CDD505-2E9C-101B-9397-08002B2CF9AE}" pid="7" name="_2015_ms_pID_7253431">
    <vt:lpwstr>tae5tvGmF+XB4GMGNj2GdBYzeXK3/bTtp0hET96hfB4WIRcNWz6vMz
9WwsWdbnFwGPqgowG2lzgV2l0X570quqPqmaijXxSG1899JEIEt/QFxrE2nhuMnuK2lJziXA
wIdz28de6jqqcyi/juvBwysfqBGbo3PeV2rlfGLMgwNKRRZK74fY8k87+O6vP84arSW/V3Yt
4pg3cIIQrFU49E1uwVPZOILHTmZGXsfbPxU6</vt:lpwstr>
  </property>
  <property fmtid="{D5CDD505-2E9C-101B-9397-08002B2CF9AE}" pid="8" name="_2015_ms_pID_7253432">
    <vt:lpwstr>wA==</vt:lpwstr>
  </property>
  <property fmtid="{D5CDD505-2E9C-101B-9397-08002B2CF9AE}" pid="9" name="TitusGUID">
    <vt:lpwstr>1d6533dd-3b31-4bef-8eb1-55e89ad1480e</vt:lpwstr>
  </property>
  <property fmtid="{D5CDD505-2E9C-101B-9397-08002B2CF9AE}" pid="10" name="CTP_TimeStamp">
    <vt:lpwstr>2017-08-21 14:34:47Z</vt:lpwstr>
  </property>
  <property fmtid="{D5CDD505-2E9C-101B-9397-08002B2CF9AE}" pid="11" name="CTP_BU">
    <vt:lpwstr>NA</vt:lpwstr>
  </property>
  <property fmtid="{D5CDD505-2E9C-101B-9397-08002B2CF9AE}" pid="12" name="CTP_IDSID">
    <vt:lpwstr>NA</vt:lpwstr>
  </property>
  <property fmtid="{D5CDD505-2E9C-101B-9397-08002B2CF9AE}" pid="13" name="CTP_WWID">
    <vt:lpwstr>NA</vt:lpwstr>
  </property>
  <property fmtid="{D5CDD505-2E9C-101B-9397-08002B2CF9AE}" pid="14" name="CTPClassification">
    <vt:lpwstr>CTP_PUBLIC</vt:lpwstr>
  </property>
  <property fmtid="{D5CDD505-2E9C-101B-9397-08002B2CF9AE}" pid="15" name="_AdHocReviewCycleID">
    <vt:i4>2051689515</vt:i4>
  </property>
  <property fmtid="{D5CDD505-2E9C-101B-9397-08002B2CF9AE}" pid="16" name="_NewReviewCycle">
    <vt:lpwstr/>
  </property>
  <property fmtid="{D5CDD505-2E9C-101B-9397-08002B2CF9AE}" pid="17" name="_EmailSubject">
    <vt:lpwstr>[R13 eMTC Non-BL UE] Summary for eMTC Non-BL UE results</vt:lpwstr>
  </property>
  <property fmtid="{D5CDD505-2E9C-101B-9397-08002B2CF9AE}" pid="18" name="_AuthorEmail">
    <vt:lpwstr>sahaia@qti.qualcomm.com</vt:lpwstr>
  </property>
  <property fmtid="{D5CDD505-2E9C-101B-9397-08002B2CF9AE}" pid="19" name="_AuthorEmailDisplayName">
    <vt:lpwstr>Achaleshwar Sahai</vt:lpwstr>
  </property>
  <property fmtid="{D5CDD505-2E9C-101B-9397-08002B2CF9AE}" pid="20" name="_ReviewingToolsShownOnce">
    <vt:lpwstr/>
  </property>
</Properties>
</file>